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\ARR &amp; TT\TARIFF-2024-25\QUERIES -OERC &amp; OBJECTORS\Compliance to OERC Queries\17.01.2023 Compliance to OERC Queries\Annexures\"/>
    </mc:Choice>
  </mc:AlternateContent>
  <bookViews>
    <workbookView xWindow="0" yWindow="0" windowWidth="21600" windowHeight="9735"/>
  </bookViews>
  <sheets>
    <sheet name="Annexure-20" sheetId="1" r:id="rId1"/>
  </sheets>
  <externalReferences>
    <externalReference r:id="rId2"/>
  </externalReferences>
  <definedNames>
    <definedName name="abc" hidden="1">{"P-n-L and CF Statement",#N/A,FALSE,"Slides";"Cash Coevrage",#N/A,FALSE,"Slides";"Tariff Hikes Required",#N/A,FALSE,"Slides";"Major Assumptions",#N/A,FALSE,"Slides"}</definedName>
    <definedName name="bond">#REF!</definedName>
    <definedName name="ccc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>#REF!</definedName>
    <definedName name="dffs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>#REF!</definedName>
    <definedName name="Excel_BuiltIn_Print_Area_10_1_1">#REF!</definedName>
    <definedName name="Excel_BuiltIn_Print_Area_100">#REF!</definedName>
    <definedName name="Excel_BuiltIn_Print_Area_100_1">#REF!</definedName>
    <definedName name="Excel_BuiltIn_Print_Area_104">#REF!</definedName>
    <definedName name="Excel_BuiltIn_Print_Area_105">#REF!</definedName>
    <definedName name="Excel_BuiltIn_Print_Area_105_1">#REF!</definedName>
    <definedName name="Excel_BuiltIn_Print_Area_106">#REF!</definedName>
    <definedName name="Excel_BuiltIn_Print_Area_107">#REF!</definedName>
    <definedName name="Excel_BuiltIn_Print_Area_107_1">#REF!</definedName>
    <definedName name="Excel_BuiltIn_Print_Area_108">#REF!</definedName>
    <definedName name="Excel_BuiltIn_Print_Area_108_1">#REF!</definedName>
    <definedName name="Excel_BuiltIn_Print_Area_11_1">#REF!</definedName>
    <definedName name="Excel_BuiltIn_Print_Area_11_1_1">#REF!</definedName>
    <definedName name="Excel_BuiltIn_Print_Area_110">#REF!</definedName>
    <definedName name="Excel_BuiltIn_Print_Area_110_1">#REF!</definedName>
    <definedName name="Excel_BuiltIn_Print_Area_111">#REF!</definedName>
    <definedName name="Excel_BuiltIn_Print_Area_113">#REF!</definedName>
    <definedName name="Excel_BuiltIn_Print_Area_114">#REF!</definedName>
    <definedName name="Excel_BuiltIn_Print_Area_115">#REF!</definedName>
    <definedName name="Excel_BuiltIn_Print_Area_116">#REF!</definedName>
    <definedName name="Excel_BuiltIn_Print_Area_117">#REF!</definedName>
    <definedName name="Excel_BuiltIn_Print_Area_118">#REF!</definedName>
    <definedName name="Excel_BuiltIn_Print_Area_118_1">#REF!</definedName>
    <definedName name="Excel_BuiltIn_Print_Area_119">#REF!</definedName>
    <definedName name="Excel_BuiltIn_Print_Area_12_1">#REF!</definedName>
    <definedName name="Excel_BuiltIn_Print_Area_12_1_1">#REF!</definedName>
    <definedName name="Excel_BuiltIn_Print_Area_120">#REF!</definedName>
    <definedName name="Excel_BuiltIn_Print_Area_121">#REF!</definedName>
    <definedName name="Excel_BuiltIn_Print_Area_122">#REF!</definedName>
    <definedName name="Excel_BuiltIn_Print_Area_123">#REF!</definedName>
    <definedName name="Excel_BuiltIn_Print_Area_124">#REF!</definedName>
    <definedName name="Excel_BuiltIn_Print_Area_126">#REF!</definedName>
    <definedName name="Excel_BuiltIn_Print_Area_127">#REF!</definedName>
    <definedName name="Excel_BuiltIn_Print_Area_127_1">#REF!</definedName>
    <definedName name="Excel_BuiltIn_Print_Area_128">#REF!</definedName>
    <definedName name="Excel_BuiltIn_Print_Area_129">#REF!</definedName>
    <definedName name="Excel_BuiltIn_Print_Area_13_1">#REF!</definedName>
    <definedName name="Excel_BuiltIn_Print_Area_13_1_1">#REF!</definedName>
    <definedName name="Excel_BuiltIn_Print_Area_130">#REF!</definedName>
    <definedName name="Excel_BuiltIn_Print_Area_130_1">#REF!</definedName>
    <definedName name="Excel_BuiltIn_Print_Area_131">#REF!</definedName>
    <definedName name="Excel_BuiltIn_Print_Area_132_1">#REF!</definedName>
    <definedName name="Excel_BuiltIn_Print_Area_133">#REF!</definedName>
    <definedName name="Excel_BuiltIn_Print_Area_133_1">#REF!</definedName>
    <definedName name="Excel_BuiltIn_Print_Area_134">#REF!</definedName>
    <definedName name="Excel_BuiltIn_Print_Area_134_1">#REF!</definedName>
    <definedName name="Excel_BuiltIn_Print_Area_134_1_1">#REF!</definedName>
    <definedName name="Excel_BuiltIn_Print_Area_135">#REF!</definedName>
    <definedName name="Excel_BuiltIn_Print_Area_136">#REF!</definedName>
    <definedName name="Excel_BuiltIn_Print_Area_138">#REF!</definedName>
    <definedName name="Excel_BuiltIn_Print_Area_139">#REF!</definedName>
    <definedName name="Excel_BuiltIn_Print_Area_139_1">#REF!</definedName>
    <definedName name="Excel_BuiltIn_Print_Area_14_1">#REF!</definedName>
    <definedName name="Excel_BuiltIn_Print_Area_140">#REF!</definedName>
    <definedName name="Excel_BuiltIn_Print_Area_140_1">#REF!</definedName>
    <definedName name="Excel_BuiltIn_Print_Area_141">#REF!</definedName>
    <definedName name="Excel_BuiltIn_Print_Area_141_1">#REF!</definedName>
    <definedName name="Excel_BuiltIn_Print_Area_142">#REF!</definedName>
    <definedName name="Excel_BuiltIn_Print_Area_143">#REF!</definedName>
    <definedName name="Excel_BuiltIn_Print_Area_144">#REF!</definedName>
    <definedName name="Excel_BuiltIn_Print_Area_145">#REF!</definedName>
    <definedName name="Excel_BuiltIn_Print_Area_15_1">#REF!</definedName>
    <definedName name="Excel_BuiltIn_Print_Area_15_1_1">#REF!</definedName>
    <definedName name="Excel_BuiltIn_Print_Area_153_1_1">#REF!</definedName>
    <definedName name="Excel_BuiltIn_Print_Area_153_1_1_1">#REF!</definedName>
    <definedName name="Excel_BuiltIn_Print_Area_154_1">#REF!</definedName>
    <definedName name="Excel_BuiltIn_Print_Area_16_1">#REF!</definedName>
    <definedName name="Excel_BuiltIn_Print_Area_16_1_1">#REF!</definedName>
    <definedName name="Excel_BuiltIn_Print_Area_17_1">#REF!</definedName>
    <definedName name="Excel_BuiltIn_Print_Area_17_1_1">#REF!</definedName>
    <definedName name="Excel_BuiltIn_Print_Area_18_1_1">#REF!</definedName>
    <definedName name="Excel_BuiltIn_Print_Area_18_1_1_1">#REF!</definedName>
    <definedName name="Excel_BuiltIn_Print_Area_19_1">#REF!</definedName>
    <definedName name="Excel_BuiltIn_Print_Area_20_1">#REF!</definedName>
    <definedName name="Excel_BuiltIn_Print_Area_20_1_1">#REF!</definedName>
    <definedName name="Excel_BuiltIn_Print_Area_21_1">#REF!</definedName>
    <definedName name="Excel_BuiltIn_Print_Area_22_1">#REF!</definedName>
    <definedName name="Excel_BuiltIn_Print_Area_23_1">#REF!</definedName>
    <definedName name="Excel_BuiltIn_Print_Area_23_1_1">#REF!</definedName>
    <definedName name="Excel_BuiltIn_Print_Area_24_1">#REF!</definedName>
    <definedName name="Excel_BuiltIn_Print_Area_25_1">#REF!</definedName>
    <definedName name="Excel_BuiltIn_Print_Area_26">#REF!</definedName>
    <definedName name="Excel_BuiltIn_Print_Area_26_1">#REF!</definedName>
    <definedName name="Excel_BuiltIn_Print_Area_27">#REF!</definedName>
    <definedName name="Excel_BuiltIn_Print_Area_27_1">#REF!</definedName>
    <definedName name="Excel_BuiltIn_Print_Area_28_1">#REF!</definedName>
    <definedName name="Excel_BuiltIn_Print_Area_28_1_1">#REF!</definedName>
    <definedName name="Excel_BuiltIn_Print_Area_28_1_1_1">#REF!</definedName>
    <definedName name="Excel_BuiltIn_Print_Area_29">#REF!</definedName>
    <definedName name="Excel_BuiltIn_Print_Area_29_1">#REF!</definedName>
    <definedName name="Excel_BuiltIn_Print_Area_29_1_1">#REF!</definedName>
    <definedName name="Excel_BuiltIn_Print_Area_3">#REF!</definedName>
    <definedName name="Excel_BuiltIn_Print_Area_30_1_1">#REF!</definedName>
    <definedName name="Excel_BuiltIn_Print_Area_30_1_1_1">#REF!</definedName>
    <definedName name="Excel_BuiltIn_Print_Area_31_1">#REF!</definedName>
    <definedName name="Excel_BuiltIn_Print_Area_32_1">#REF!</definedName>
    <definedName name="Excel_BuiltIn_Print_Area_32_1_1">#REF!</definedName>
    <definedName name="Excel_BuiltIn_Print_Area_33_1">#REF!</definedName>
    <definedName name="Excel_BuiltIn_Print_Area_33_1_1">#REF!</definedName>
    <definedName name="Excel_BuiltIn_Print_Area_34_1_1">#REF!</definedName>
    <definedName name="Excel_BuiltIn_Print_Area_34_1_1_1">#REF!</definedName>
    <definedName name="Excel_BuiltIn_Print_Area_35_1_1_1">#REF!</definedName>
    <definedName name="Excel_BuiltIn_Print_Area_36">#REF!</definedName>
    <definedName name="Excel_BuiltIn_Print_Area_36_1">#REF!</definedName>
    <definedName name="Excel_BuiltIn_Print_Area_37_1">#REF!</definedName>
    <definedName name="Excel_BuiltIn_Print_Area_37_1_1">#REF!</definedName>
    <definedName name="Excel_BuiltIn_Print_Area_37_1_1_1">#REF!</definedName>
    <definedName name="Excel_BuiltIn_Print_Area_39_1">#REF!</definedName>
    <definedName name="Excel_BuiltIn_Print_Area_4_1_1_1_1_1">#REF!</definedName>
    <definedName name="Excel_BuiltIn_Print_Area_40_1">#REF!</definedName>
    <definedName name="Excel_BuiltIn_Print_Area_41_1">#REF!</definedName>
    <definedName name="Excel_BuiltIn_Print_Area_42_1_1">#REF!</definedName>
    <definedName name="Excel_BuiltIn_Print_Area_42_1_1_1">#REF!</definedName>
    <definedName name="Excel_BuiltIn_Print_Area_43_1">#REF!</definedName>
    <definedName name="Excel_BuiltIn_Print_Area_43_1_1">#REF!</definedName>
    <definedName name="Excel_BuiltIn_Print_Area_44_1">#REF!</definedName>
    <definedName name="Excel_BuiltIn_Print_Area_45_1">#REF!</definedName>
    <definedName name="Excel_BuiltIn_Print_Area_46">#REF!</definedName>
    <definedName name="Excel_BuiltIn_Print_Area_46_1">#REF!</definedName>
    <definedName name="Excel_BuiltIn_Print_Area_47">#REF!</definedName>
    <definedName name="Excel_BuiltIn_Print_Area_48_1">#REF!</definedName>
    <definedName name="Excel_BuiltIn_Print_Area_49">#REF!</definedName>
    <definedName name="Excel_BuiltIn_Print_Area_5_1">#REF!</definedName>
    <definedName name="Excel_BuiltIn_Print_Area_50">#REF!</definedName>
    <definedName name="Excel_BuiltIn_Print_Area_51">#REF!</definedName>
    <definedName name="Excel_BuiltIn_Print_Area_51_1">#REF!</definedName>
    <definedName name="Excel_BuiltIn_Print_Area_52">#REF!</definedName>
    <definedName name="Excel_BuiltIn_Print_Area_52_1">#REF!</definedName>
    <definedName name="Excel_BuiltIn_Print_Area_53">#REF!</definedName>
    <definedName name="Excel_BuiltIn_Print_Area_54">#REF!</definedName>
    <definedName name="Excel_BuiltIn_Print_Area_55">#REF!</definedName>
    <definedName name="Excel_BuiltIn_Print_Area_56">#REF!</definedName>
    <definedName name="Excel_BuiltIn_Print_Area_57">#REF!</definedName>
    <definedName name="Excel_BuiltIn_Print_Area_59">#REF!</definedName>
    <definedName name="Excel_BuiltIn_Print_Area_6_1">#REF!</definedName>
    <definedName name="Excel_BuiltIn_Print_Area_6_1_1">#REF!</definedName>
    <definedName name="Excel_BuiltIn_Print_Area_60">#REF!</definedName>
    <definedName name="Excel_BuiltIn_Print_Area_61">#REF!</definedName>
    <definedName name="Excel_BuiltIn_Print_Area_62">#REF!</definedName>
    <definedName name="Excel_BuiltIn_Print_Area_63">#REF!</definedName>
    <definedName name="Excel_BuiltIn_Print_Area_64">#REF!</definedName>
    <definedName name="Excel_BuiltIn_Print_Area_65">#REF!</definedName>
    <definedName name="Excel_BuiltIn_Print_Area_66">#REF!</definedName>
    <definedName name="Excel_BuiltIn_Print_Area_67">#REF!</definedName>
    <definedName name="Excel_BuiltIn_Print_Area_68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FSFS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>#REF!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>#REF!</definedName>
    <definedName name="TarrGrowth">#REF!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J21" i="1" s="1"/>
  <c r="H19" i="1"/>
  <c r="G19" i="1"/>
  <c r="I18" i="1"/>
  <c r="E18" i="1"/>
  <c r="I17" i="1"/>
  <c r="E17" i="1"/>
  <c r="I16" i="1"/>
  <c r="E16" i="1"/>
  <c r="I15" i="1"/>
  <c r="E15" i="1"/>
  <c r="D15" i="1"/>
  <c r="I14" i="1"/>
  <c r="D14" i="1"/>
  <c r="E14" i="1" s="1"/>
  <c r="I13" i="1"/>
  <c r="E13" i="1"/>
  <c r="D13" i="1"/>
  <c r="I12" i="1"/>
  <c r="D12" i="1"/>
  <c r="E12" i="1" s="1"/>
  <c r="I11" i="1"/>
  <c r="E11" i="1"/>
  <c r="I10" i="1"/>
  <c r="E10" i="1"/>
  <c r="I9" i="1"/>
  <c r="E9" i="1"/>
  <c r="I8" i="1"/>
  <c r="E8" i="1"/>
  <c r="I7" i="1"/>
  <c r="E7" i="1"/>
</calcChain>
</file>

<file path=xl/sharedStrings.xml><?xml version="1.0" encoding="utf-8"?>
<sst xmlns="http://schemas.openxmlformats.org/spreadsheetml/2006/main" count="26" uniqueCount="26">
  <si>
    <t>Annexure-20</t>
  </si>
  <si>
    <t>Details of Income &amp; Expenditure of SLDC Transactions  and SLDC Development  Fund</t>
  </si>
  <si>
    <t>Income &amp; Expenditure Statement</t>
  </si>
  <si>
    <t>SLDC Development Fund</t>
  </si>
  <si>
    <t>Year</t>
  </si>
  <si>
    <t>Income</t>
  </si>
  <si>
    <t>Expenditure</t>
  </si>
  <si>
    <t>Surplus /Deficit</t>
  </si>
  <si>
    <t>Opening Balance</t>
  </si>
  <si>
    <t>Additions</t>
  </si>
  <si>
    <t>Interest Earned</t>
  </si>
  <si>
    <t>Closing Balance</t>
  </si>
  <si>
    <t>Expenditure Made</t>
  </si>
  <si>
    <t>2011-12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</si>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</sst>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0" fillId="0" borderId="1" xfId="0" applyBorder="1"/>
    <xf numFmtId="43" fontId="0" fillId="0" borderId="1" xfId="1" applyFont="1" applyBorder="1"/>
    <xf numFmtId="43" fontId="0" fillId="0" borderId="0" xfId="1" applyFont="1"/>
    <xf numFmtId="0" fontId="2" fillId="0" borderId="1" xfId="0" applyFont="1" applyFill="1" applyBorder="1"/>
    <xf numFmtId="43" fontId="2" fillId="0" borderId="1" xfId="0" applyNumberFormat="1" applyFont="1" applyBorder="1"/>
    <xf numFmtId="43" fontId="2" fillId="0" borderId="0" xfId="0" applyNumberFormat="1" applyFont="1"/>
    <xf numFmtId="43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FICE/ARR%20&amp;%20TT/TARIFF-2024-25/QUERIES%20-OERC%20&amp;%20OBJECTORS/Compliance%20to%20OERC%20Queries/Malaya%20sir/12.01.2024%20OERC%20Queri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exure-14"/>
      <sheetName val="Annexure-19"/>
      <sheetName val="Annexure-20"/>
      <sheetName val="Annexure-13(A)"/>
      <sheetName val="Annexure-13(B)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tabSelected="1" workbookViewId="0">
      <selection activeCell="B3" sqref="B3"/>
    </sheetView>
  </sheetViews>
  <sheetFormatPr defaultRowHeight="15" x14ac:dyDescent="0.25"/>
  <cols>
    <col min="5" max="5" width="11.140625" customWidth="1"/>
    <col min="7" max="7" width="10.42578125" customWidth="1"/>
    <col min="8" max="8" width="11.42578125" customWidth="1"/>
    <col min="10" max="10" width="12.7109375" hidden="1" customWidth="1"/>
  </cols>
  <sheetData>
    <row r="1" spans="2:10" x14ac:dyDescent="0.25">
      <c r="I1" s="1" t="s">
        <v>0</v>
      </c>
    </row>
    <row r="2" spans="2:10" x14ac:dyDescent="0.25">
      <c r="I2" s="1"/>
    </row>
    <row r="3" spans="2:10" x14ac:dyDescent="0.25">
      <c r="B3" s="2" t="s">
        <v>1</v>
      </c>
    </row>
    <row r="4" spans="2:10" x14ac:dyDescent="0.25">
      <c r="B4" s="2"/>
    </row>
    <row r="5" spans="2:10" ht="30.75" customHeight="1" x14ac:dyDescent="0.25">
      <c r="B5" s="2"/>
      <c r="C5" s="3" t="s">
        <v>2</v>
      </c>
      <c r="D5" s="3"/>
      <c r="E5" s="3"/>
      <c r="F5" s="4" t="s">
        <v>3</v>
      </c>
      <c r="G5" s="4"/>
      <c r="H5" s="4"/>
      <c r="I5" s="4"/>
    </row>
    <row r="6" spans="2:10" ht="30" x14ac:dyDescent="0.25"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7" t="s">
        <v>12</v>
      </c>
    </row>
    <row r="7" spans="2:10" x14ac:dyDescent="0.25">
      <c r="B7" s="8" t="s">
        <v>13</v>
      </c>
      <c r="C7" s="9">
        <v>10.08</v>
      </c>
      <c r="D7" s="9">
        <v>5.15</v>
      </c>
      <c r="E7" s="9">
        <f t="shared" ref="E7:E17" si="0">C7-D7</f>
        <v>4.93</v>
      </c>
      <c r="F7" s="9">
        <v>0</v>
      </c>
      <c r="G7" s="9">
        <v>10.3</v>
      </c>
      <c r="H7" s="9"/>
      <c r="I7" s="9">
        <f>F7+G7+H7</f>
        <v>10.3</v>
      </c>
      <c r="J7" s="10"/>
    </row>
    <row r="8" spans="2:10" x14ac:dyDescent="0.25">
      <c r="B8" s="8" t="s">
        <v>14</v>
      </c>
      <c r="C8" s="9">
        <v>9.01</v>
      </c>
      <c r="D8" s="9">
        <v>5.65</v>
      </c>
      <c r="E8" s="9">
        <f t="shared" si="0"/>
        <v>3.3599999999999994</v>
      </c>
      <c r="F8" s="9">
        <v>10.3</v>
      </c>
      <c r="G8" s="9">
        <v>3.74</v>
      </c>
      <c r="H8" s="9">
        <v>1.08</v>
      </c>
      <c r="I8" s="9">
        <f t="shared" ref="I8:I18" si="1">F8+G8+H8</f>
        <v>15.120000000000001</v>
      </c>
      <c r="J8" s="10"/>
    </row>
    <row r="9" spans="2:10" x14ac:dyDescent="0.25">
      <c r="B9" s="8" t="s">
        <v>15</v>
      </c>
      <c r="C9" s="9">
        <v>9.35</v>
      </c>
      <c r="D9" s="9">
        <v>6.29</v>
      </c>
      <c r="E9" s="9">
        <f t="shared" si="0"/>
        <v>3.0599999999999996</v>
      </c>
      <c r="F9" s="9">
        <v>15.12</v>
      </c>
      <c r="G9" s="9">
        <v>3.26</v>
      </c>
      <c r="H9" s="9">
        <v>1.57</v>
      </c>
      <c r="I9" s="9">
        <f t="shared" si="1"/>
        <v>19.95</v>
      </c>
      <c r="J9" s="10"/>
    </row>
    <row r="10" spans="2:10" x14ac:dyDescent="0.25">
      <c r="B10" s="8" t="s">
        <v>16</v>
      </c>
      <c r="C10" s="9">
        <v>9.4</v>
      </c>
      <c r="D10" s="9">
        <v>7.64</v>
      </c>
      <c r="E10" s="9">
        <f t="shared" si="0"/>
        <v>1.7600000000000007</v>
      </c>
      <c r="F10" s="9">
        <v>19.95</v>
      </c>
      <c r="G10" s="9">
        <v>1.87</v>
      </c>
      <c r="H10" s="9">
        <v>2.0499999999999998</v>
      </c>
      <c r="I10" s="9">
        <f t="shared" si="1"/>
        <v>23.87</v>
      </c>
      <c r="J10" s="10"/>
    </row>
    <row r="11" spans="2:10" x14ac:dyDescent="0.25">
      <c r="B11" s="8" t="s">
        <v>17</v>
      </c>
      <c r="C11" s="9">
        <v>11.43</v>
      </c>
      <c r="D11" s="9">
        <v>7.98</v>
      </c>
      <c r="E11" s="9">
        <f t="shared" si="0"/>
        <v>3.4499999999999993</v>
      </c>
      <c r="F11" s="9">
        <v>23.87</v>
      </c>
      <c r="G11" s="9">
        <v>3.32</v>
      </c>
      <c r="H11" s="9">
        <v>2.31</v>
      </c>
      <c r="I11" s="9">
        <f t="shared" si="1"/>
        <v>29.5</v>
      </c>
      <c r="J11" s="10"/>
    </row>
    <row r="12" spans="2:10" x14ac:dyDescent="0.25">
      <c r="B12" s="8" t="s">
        <v>18</v>
      </c>
      <c r="C12" s="9">
        <v>11.73</v>
      </c>
      <c r="D12" s="9">
        <f>C12-4.23</f>
        <v>7.5</v>
      </c>
      <c r="E12" s="9">
        <f t="shared" si="0"/>
        <v>4.2300000000000004</v>
      </c>
      <c r="F12" s="9">
        <v>29.5</v>
      </c>
      <c r="G12" s="9">
        <v>2.72</v>
      </c>
      <c r="H12" s="9">
        <v>2.87</v>
      </c>
      <c r="I12" s="9">
        <f t="shared" si="1"/>
        <v>35.089999999999996</v>
      </c>
      <c r="J12" s="10"/>
    </row>
    <row r="13" spans="2:10" x14ac:dyDescent="0.25">
      <c r="B13" s="8" t="s">
        <v>19</v>
      </c>
      <c r="C13" s="9">
        <v>11.46</v>
      </c>
      <c r="D13" s="9">
        <f>C13-4.04</f>
        <v>7.4200000000000008</v>
      </c>
      <c r="E13" s="9">
        <f t="shared" si="0"/>
        <v>4.04</v>
      </c>
      <c r="F13" s="9">
        <v>35.090000000000003</v>
      </c>
      <c r="G13" s="9">
        <v>9.2200000000000006</v>
      </c>
      <c r="H13" s="9">
        <v>2.71</v>
      </c>
      <c r="I13" s="9">
        <f t="shared" si="1"/>
        <v>47.02</v>
      </c>
      <c r="J13" s="10"/>
    </row>
    <row r="14" spans="2:10" x14ac:dyDescent="0.25">
      <c r="B14" s="8" t="s">
        <v>20</v>
      </c>
      <c r="C14" s="9">
        <v>11.89</v>
      </c>
      <c r="D14" s="9">
        <f>C14-3.69</f>
        <v>8.2000000000000011</v>
      </c>
      <c r="E14" s="9">
        <f t="shared" si="0"/>
        <v>3.6899999999999995</v>
      </c>
      <c r="F14" s="9">
        <v>47.02</v>
      </c>
      <c r="G14" s="9">
        <v>3.7</v>
      </c>
      <c r="H14" s="9">
        <v>3.26</v>
      </c>
      <c r="I14" s="9">
        <f t="shared" si="1"/>
        <v>53.980000000000004</v>
      </c>
      <c r="J14" s="10">
        <v>1.8434E-3</v>
      </c>
    </row>
    <row r="15" spans="2:10" x14ac:dyDescent="0.25">
      <c r="B15" s="8" t="s">
        <v>21</v>
      </c>
      <c r="C15" s="9">
        <v>13.46</v>
      </c>
      <c r="D15" s="9">
        <f>13.46-4.51</f>
        <v>8.9500000000000011</v>
      </c>
      <c r="E15" s="9">
        <f t="shared" si="0"/>
        <v>4.51</v>
      </c>
      <c r="F15" s="9">
        <v>53.98</v>
      </c>
      <c r="G15" s="9">
        <v>4.51</v>
      </c>
      <c r="H15" s="9">
        <v>3.85</v>
      </c>
      <c r="I15" s="9">
        <f t="shared" si="1"/>
        <v>62.339999999999996</v>
      </c>
      <c r="J15" s="10">
        <v>2.0882166</v>
      </c>
    </row>
    <row r="16" spans="2:10" x14ac:dyDescent="0.25">
      <c r="B16" s="8" t="s">
        <v>22</v>
      </c>
      <c r="C16" s="9">
        <v>13.95</v>
      </c>
      <c r="D16" s="9">
        <v>9.8699999999999992</v>
      </c>
      <c r="E16" s="9">
        <f t="shared" si="0"/>
        <v>4.08</v>
      </c>
      <c r="F16" s="9">
        <v>62.34</v>
      </c>
      <c r="G16" s="9">
        <v>4.08</v>
      </c>
      <c r="H16" s="9">
        <v>3.71</v>
      </c>
      <c r="I16" s="9">
        <f t="shared" si="1"/>
        <v>70.13</v>
      </c>
      <c r="J16" s="10">
        <v>0.1450224</v>
      </c>
    </row>
    <row r="17" spans="2:10" x14ac:dyDescent="0.25">
      <c r="B17" s="8" t="s">
        <v>23</v>
      </c>
      <c r="C17" s="9">
        <v>16.46</v>
      </c>
      <c r="D17" s="9">
        <v>12.65</v>
      </c>
      <c r="E17" s="9">
        <f t="shared" si="0"/>
        <v>3.8100000000000005</v>
      </c>
      <c r="F17" s="9">
        <v>70.13</v>
      </c>
      <c r="G17" s="9">
        <v>3.81</v>
      </c>
      <c r="H17" s="9">
        <v>4.25</v>
      </c>
      <c r="I17" s="9">
        <f t="shared" si="1"/>
        <v>78.19</v>
      </c>
      <c r="J17" s="10">
        <v>0.2291455</v>
      </c>
    </row>
    <row r="18" spans="2:10" x14ac:dyDescent="0.25">
      <c r="B18" s="8" t="s">
        <v>24</v>
      </c>
      <c r="C18" s="9">
        <v>11.8</v>
      </c>
      <c r="D18" s="9">
        <v>12.61</v>
      </c>
      <c r="E18" s="9">
        <f>C18-D18</f>
        <v>-0.80999999999999872</v>
      </c>
      <c r="F18" s="9">
        <v>78.19</v>
      </c>
      <c r="G18" s="9">
        <v>6.2845000000000004</v>
      </c>
      <c r="H18" s="9">
        <v>5.2026244999999998</v>
      </c>
      <c r="I18" s="9">
        <f t="shared" si="1"/>
        <v>89.677124499999991</v>
      </c>
      <c r="J18" s="10">
        <v>0.32340809999999998</v>
      </c>
    </row>
    <row r="19" spans="2:10" x14ac:dyDescent="0.25">
      <c r="B19" s="11" t="s">
        <v>25</v>
      </c>
      <c r="G19" s="12">
        <f>SUM(G8:G18)</f>
        <v>46.514500000000005</v>
      </c>
      <c r="H19" s="12">
        <f>SUM(H8:H18)</f>
        <v>32.862624500000003</v>
      </c>
      <c r="J19" s="13">
        <f>SUM(J8:J18)</f>
        <v>2.7876359999999996</v>
      </c>
    </row>
    <row r="20" spans="2:10" x14ac:dyDescent="0.25">
      <c r="J20" s="10">
        <v>9.4371974000000005</v>
      </c>
    </row>
    <row r="21" spans="2:10" x14ac:dyDescent="0.25">
      <c r="J21" s="14">
        <f>J20-J19</f>
        <v>6.6495614000000014</v>
      </c>
    </row>
  </sheetData>
  <mergeCells count="2">
    <mergeCell ref="C5:E5"/>
    <mergeCell ref="F5:I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Annexure-20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Biplab</dc:creator>
  <cp:lastModifiedBy>Biplab</cp:lastModifiedBy>
  <dcterms:created xsi:type="dcterms:W3CDTF">2024-01-12T07:59:08Z</dcterms:created>
  <dcterms:modified xsi:type="dcterms:W3CDTF">2024-01-12T08:01:38Z</dcterms:modified>
</cp:coreProperties>
</file>